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تلخيص السيناريو" sheetId="11" r:id="rId1"/>
    <sheet name="حاله 2" sheetId="10" r:id="rId2"/>
  </sheets>
  <definedNames>
    <definedName name="اجمالى_الدفعات">'حاله 2'!$B$10</definedName>
    <definedName name="الدفع_الشهريه">'حاله 2'!$B$9</definedName>
    <definedName name="الدفعه_الأولى_او_المقدم">'حاله 2'!$B$3</definedName>
    <definedName name="سعر_الشراء">'حاله 2'!$B$2</definedName>
    <definedName name="مبلغ_القرض">'حاله 2'!$B$8</definedName>
    <definedName name="مجموع_الفوائد">'حاله 2'!$B$11</definedName>
    <definedName name="مدة_القرض__اشهر">'حاله 2'!$B$4</definedName>
    <definedName name="معدل_الفائده">'حاله 2'!$B$5</definedName>
  </definedNames>
  <calcPr calcId="152511"/>
</workbook>
</file>

<file path=xl/calcChain.xml><?xml version="1.0" encoding="utf-8"?>
<calcChain xmlns="http://schemas.openxmlformats.org/spreadsheetml/2006/main">
  <c r="B8" i="10" l="1"/>
  <c r="B9" i="10" s="1"/>
  <c r="B10" i="10" s="1"/>
  <c r="B11" i="10" s="1"/>
</calcChain>
</file>

<file path=xl/comments1.xml><?xml version="1.0" encoding="utf-8"?>
<comments xmlns="http://schemas.openxmlformats.org/spreadsheetml/2006/main">
  <authors>
    <author>الكاتب</author>
  </authors>
  <commentList>
    <comment ref="B4" authorId="0" shapeId="0">
      <text>
        <r>
          <rPr>
            <sz val="9"/>
            <color indexed="81"/>
            <rFont val="Tahoma"/>
            <family val="2"/>
          </rPr>
          <t xml:space="preserve"> 360 شهر 
/ 
12 شهر 
= 
30 سنه</t>
        </r>
      </text>
    </comment>
  </commentList>
</comments>
</file>

<file path=xl/sharedStrings.xml><?xml version="1.0" encoding="utf-8"?>
<sst xmlns="http://schemas.openxmlformats.org/spreadsheetml/2006/main" count="41" uniqueCount="37">
  <si>
    <t>تلخيص السيناريو</t>
  </si>
  <si>
    <t>خلايا متغيرة:</t>
  </si>
  <si>
    <t>قيم حالية:</t>
  </si>
  <si>
    <t>خلايا الناتج:</t>
  </si>
  <si>
    <t>ملاحظات: يمثل العمود "قيم حالية" قيم الخلايا المتغيرة عند</t>
  </si>
  <si>
    <t>وقت إنشاء تقرير تلخيص السيناريو. الخلايا المتغيرة لكل</t>
  </si>
  <si>
    <t>سيناريو تم تمييزها بلون رمادي.</t>
  </si>
  <si>
    <t>خلايا الادخال</t>
  </si>
  <si>
    <t>سعر الشراء</t>
  </si>
  <si>
    <t>الدفعه الأولى او المقدم</t>
  </si>
  <si>
    <t>مدة القرض (اشهر)</t>
  </si>
  <si>
    <t>معدل الفائده</t>
  </si>
  <si>
    <t>خلايا النتائج</t>
  </si>
  <si>
    <t>مبلغ القرض</t>
  </si>
  <si>
    <t>الدفع الشهريه</t>
  </si>
  <si>
    <t>اجمالى الدفعات</t>
  </si>
  <si>
    <t>مجموع الفوائد</t>
  </si>
  <si>
    <t xml:space="preserve">السناريو </t>
  </si>
  <si>
    <t>الحاله الأولى</t>
  </si>
  <si>
    <t>الحاله الثانيه</t>
  </si>
  <si>
    <t>الحاله الثالثه</t>
  </si>
  <si>
    <t>كرر ذلك في تعريف خلايا النتيجه في الخلايا A8:B11</t>
  </si>
  <si>
    <t xml:space="preserve">أولا : حدد الخلايا من A2:B5 لتعريف الخلايا  عن طريق CTRL+SHIFT+F3  وحدد العمود الأيمن كما في الشكل </t>
  </si>
  <si>
    <t>سعر_الشراء</t>
  </si>
  <si>
    <t>الدفعه_الأولى_او_المقدم</t>
  </si>
  <si>
    <t>مدة_القرض__اشهر</t>
  </si>
  <si>
    <t>معدل_الفائده</t>
  </si>
  <si>
    <t>مبلغ_القرض</t>
  </si>
  <si>
    <t>الدفع_الشهريه</t>
  </si>
  <si>
    <t>اجمالى_الدفعات</t>
  </si>
  <si>
    <t>مجموع_الفوائد</t>
  </si>
  <si>
    <t>حاله 1</t>
  </si>
  <si>
    <t xml:space="preserve">إنشاء بواسطة MR Mo7amed في 20/07/2015
</t>
  </si>
  <si>
    <t>حاله2</t>
  </si>
  <si>
    <t>إنشاء بواسطة MR Mo7amed في 20/07/2015
تعديل بواسطة MR Mo7amed في 20/07/2015</t>
  </si>
  <si>
    <t>حاله 3</t>
  </si>
  <si>
    <t>إنشاء بواسطة MR Mo7amed في 20/07/2015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</si>
</sst>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_);[Red]\(&quot;$&quot;#,##0\)"/>
  </numFmts>
  <fonts count="13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sz val="10"/>
      <color indexed="9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theme="0"/>
      <name val="Segoe UI"/>
      <family val="2"/>
    </font>
    <font>
      <b/>
      <sz val="11"/>
      <color theme="1"/>
      <name val="Segoe UI"/>
      <family val="2"/>
    </font>
    <font>
      <b/>
      <sz val="11"/>
      <name val="Arial"/>
      <family val="2"/>
      <scheme val="minor"/>
    </font>
    <font>
      <b/>
      <sz val="12"/>
      <color indexed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indexed="18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5" fillId="7" borderId="6" applyNumberFormat="0" applyAlignment="0" applyProtection="0"/>
    <xf numFmtId="0" fontId="6" fillId="8" borderId="6" applyNumberFormat="0" applyAlignment="0" applyProtection="0"/>
  </cellStyleXfs>
  <cellXfs count="34">
    <xf numFmtId="0" fontId="0" fillId="0" borderId="0" xfId="0"/>
    <xf numFmtId="0" fontId="0" fillId="0" borderId="0" xfId="0" applyFill="1" applyBorder="1" applyAlignment="1"/>
    <xf numFmtId="0" fontId="0" fillId="0" borderId="5" xfId="0" applyFill="1" applyBorder="1" applyAlignment="1"/>
    <xf numFmtId="0" fontId="2" fillId="4" borderId="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0" fillId="6" borderId="0" xfId="0" applyFill="1" applyBorder="1" applyAlignment="1"/>
    <xf numFmtId="0" fontId="3" fillId="0" borderId="0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9" fillId="3" borderId="6" xfId="3" applyNumberFormat="1" applyFont="1" applyFill="1" applyAlignment="1">
      <alignment horizontal="center"/>
    </xf>
    <xf numFmtId="0" fontId="9" fillId="3" borderId="6" xfId="2" applyNumberFormat="1" applyFont="1" applyFill="1" applyAlignment="1">
      <alignment horizontal="center"/>
    </xf>
    <xf numFmtId="9" fontId="9" fillId="3" borderId="6" xfId="1" applyFont="1" applyFill="1" applyBorder="1" applyAlignment="1">
      <alignment horizontal="center"/>
    </xf>
    <xf numFmtId="9" fontId="0" fillId="0" borderId="0" xfId="1" applyFont="1"/>
    <xf numFmtId="0" fontId="8" fillId="9" borderId="0" xfId="0" applyFont="1" applyFill="1" applyBorder="1" applyAlignment="1">
      <alignment horizontal="right"/>
    </xf>
    <xf numFmtId="10" fontId="8" fillId="9" borderId="0" xfId="1" applyNumberFormat="1" applyFont="1" applyFill="1" applyBorder="1" applyAlignment="1">
      <alignment horizontal="right"/>
    </xf>
    <xf numFmtId="0" fontId="8" fillId="10" borderId="0" xfId="0" applyFont="1" applyFill="1" applyBorder="1" applyAlignment="1">
      <alignment horizontal="right"/>
    </xf>
    <xf numFmtId="9" fontId="8" fillId="10" borderId="0" xfId="1" applyFont="1" applyFill="1" applyBorder="1" applyAlignment="1">
      <alignment horizontal="right"/>
    </xf>
    <xf numFmtId="0" fontId="0" fillId="10" borderId="0" xfId="0" applyFill="1"/>
    <xf numFmtId="0" fontId="8" fillId="11" borderId="0" xfId="0" applyFont="1" applyFill="1" applyBorder="1" applyAlignment="1">
      <alignment horizontal="center"/>
    </xf>
    <xf numFmtId="0" fontId="0" fillId="2" borderId="0" xfId="0" applyFill="1"/>
    <xf numFmtId="10" fontId="9" fillId="3" borderId="6" xfId="1" applyNumberFormat="1" applyFont="1" applyFill="1" applyBorder="1" applyAlignment="1">
      <alignment horizontal="center"/>
    </xf>
    <xf numFmtId="9" fontId="0" fillId="0" borderId="0" xfId="0" applyNumberFormat="1" applyFill="1" applyBorder="1" applyAlignment="1"/>
    <xf numFmtId="10" fontId="0" fillId="0" borderId="0" xfId="0" applyNumberFormat="1" applyFill="1" applyBorder="1" applyAlignment="1"/>
    <xf numFmtId="164" fontId="0" fillId="0" borderId="0" xfId="0" applyNumberFormat="1" applyFill="1" applyBorder="1" applyAlignment="1"/>
    <xf numFmtId="164" fontId="0" fillId="0" borderId="3" xfId="0" applyNumberFormat="1" applyFill="1" applyBorder="1" applyAlignment="1"/>
    <xf numFmtId="0" fontId="10" fillId="4" borderId="4" xfId="0" applyFont="1" applyFill="1" applyBorder="1" applyAlignment="1">
      <alignment horizontal="right"/>
    </xf>
    <xf numFmtId="0" fontId="10" fillId="4" borderId="2" xfId="0" applyFont="1" applyFill="1" applyBorder="1" applyAlignment="1">
      <alignment horizontal="right"/>
    </xf>
    <xf numFmtId="0" fontId="11" fillId="5" borderId="0" xfId="0" applyFont="1" applyFill="1" applyBorder="1" applyAlignment="1">
      <alignment horizontal="right"/>
    </xf>
    <xf numFmtId="0" fontId="12" fillId="5" borderId="5" xfId="0" applyFont="1" applyFill="1" applyBorder="1" applyAlignment="1">
      <alignment horizontal="right"/>
    </xf>
    <xf numFmtId="0" fontId="11" fillId="5" borderId="3" xfId="0" applyFont="1" applyFill="1" applyBorder="1" applyAlignment="1">
      <alignment horizontal="right"/>
    </xf>
    <xf numFmtId="9" fontId="0" fillId="6" borderId="0" xfId="0" applyNumberFormat="1" applyFill="1" applyBorder="1" applyAlignment="1"/>
    <xf numFmtId="10" fontId="0" fillId="6" borderId="0" xfId="0" applyNumberFormat="1" applyFill="1" applyBorder="1" applyAlignment="1"/>
  </cellXfs>
  <cellStyles count="4">
    <cellStyle name="Normal" xfId="0" builtinId="0"/>
    <cellStyle name="Percent" xfId="1" builtinId="5"/>
    <cellStyle name="إدخال" xfId="2" builtinId="20"/>
    <cellStyle name="حساب" xfId="3" builtinId="22"/>
  </cellStyles>
  <dxfs count="0"/>
  <tableStyles count="0" defaultTableStyle="TableStyleMedium2" defaultPivotStyle="PivotStyleMedium9"/>
  <colors>
    <mruColors>
      <color rgb="FFF6F9FC"/>
      <color rgb="FFFFFFCC"/>
      <color rgb="FFECF2F8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38100</xdr:rowOff>
    </xdr:from>
    <xdr:to>
      <xdr:col>0</xdr:col>
      <xdr:colOff>2314286</xdr:colOff>
      <xdr:row>30</xdr:row>
      <xdr:rowOff>171230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8071539" y="4324350"/>
          <a:ext cx="2314286" cy="176190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0</xdr:row>
      <xdr:rowOff>123825</xdr:rowOff>
    </xdr:from>
    <xdr:to>
      <xdr:col>16</xdr:col>
      <xdr:colOff>37250</xdr:colOff>
      <xdr:row>8</xdr:row>
      <xdr:rowOff>66476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5137150" y="123825"/>
          <a:ext cx="6800000" cy="1590476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8</xdr:row>
      <xdr:rowOff>142875</xdr:rowOff>
    </xdr:from>
    <xdr:to>
      <xdr:col>12</xdr:col>
      <xdr:colOff>332854</xdr:colOff>
      <xdr:row>26</xdr:row>
      <xdr:rowOff>94813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7584746" y="1790700"/>
          <a:ext cx="4171429" cy="34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390525</xdr:colOff>
      <xdr:row>8</xdr:row>
      <xdr:rowOff>133350</xdr:rowOff>
    </xdr:from>
    <xdr:to>
      <xdr:col>18</xdr:col>
      <xdr:colOff>142392</xdr:colOff>
      <xdr:row>24</xdr:row>
      <xdr:rowOff>123429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3660408" y="1781175"/>
          <a:ext cx="3866667" cy="31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26</xdr:row>
      <xdr:rowOff>114300</xdr:rowOff>
    </xdr:from>
    <xdr:to>
      <xdr:col>11</xdr:col>
      <xdr:colOff>399609</xdr:colOff>
      <xdr:row>36</xdr:row>
      <xdr:rowOff>161693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8203791" y="5305425"/>
          <a:ext cx="3523809" cy="1857143"/>
        </a:xfrm>
        <a:prstGeom prst="rect">
          <a:avLst/>
        </a:prstGeom>
      </xdr:spPr>
    </xdr:pic>
    <xdr:clientData/>
  </xdr:twoCellAnchor>
  <xdr:twoCellAnchor editAs="oneCell">
    <xdr:from>
      <xdr:col>16</xdr:col>
      <xdr:colOff>504825</xdr:colOff>
      <xdr:row>26</xdr:row>
      <xdr:rowOff>104775</xdr:rowOff>
    </xdr:from>
    <xdr:to>
      <xdr:col>21</xdr:col>
      <xdr:colOff>599634</xdr:colOff>
      <xdr:row>36</xdr:row>
      <xdr:rowOff>152168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21145766" y="5295900"/>
          <a:ext cx="3523809" cy="1857143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381000</xdr:colOff>
      <xdr:row>26</xdr:row>
      <xdr:rowOff>85725</xdr:rowOff>
    </xdr:from>
    <xdr:to>
      <xdr:col>16</xdr:col>
      <xdr:colOff>475809</xdr:colOff>
      <xdr:row>36</xdr:row>
      <xdr:rowOff>133118</xdr:rowOff>
    </xdr:to>
    <xdr:pic>
      <xdr:nvPicPr>
        <xdr:cNvPr id="10" name="صورة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24698591" y="5276850"/>
          <a:ext cx="3523809" cy="1857143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37</xdr:row>
      <xdr:rowOff>114300</xdr:rowOff>
    </xdr:from>
    <xdr:to>
      <xdr:col>12</xdr:col>
      <xdr:colOff>342399</xdr:colOff>
      <xdr:row>43</xdr:row>
      <xdr:rowOff>37974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27575201" y="7296150"/>
          <a:ext cx="4009524" cy="1009524"/>
        </a:xfrm>
        <a:prstGeom prst="rect">
          <a:avLst/>
        </a:prstGeom>
      </xdr:spPr>
    </xdr:pic>
    <xdr:clientData/>
  </xdr:twoCellAnchor>
  <xdr:twoCellAnchor editAs="oneCell">
    <xdr:from>
      <xdr:col>13</xdr:col>
      <xdr:colOff>390525</xdr:colOff>
      <xdr:row>37</xdr:row>
      <xdr:rowOff>38100</xdr:rowOff>
    </xdr:from>
    <xdr:to>
      <xdr:col>16</xdr:col>
      <xdr:colOff>656934</xdr:colOff>
      <xdr:row>46</xdr:row>
      <xdr:rowOff>180754</xdr:rowOff>
    </xdr:to>
    <xdr:pic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24517466" y="7219950"/>
          <a:ext cx="2323809" cy="17714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16</xdr:col>
      <xdr:colOff>542086</xdr:colOff>
      <xdr:row>80</xdr:row>
      <xdr:rowOff>46850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24632314" y="8810625"/>
          <a:ext cx="6714286" cy="6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7"/>
  <sheetViews>
    <sheetView showGridLines="0" rightToLeft="1" workbookViewId="0"/>
  </sheetViews>
  <sheetFormatPr defaultRowHeight="14.25" outlineLevelRow="1" outlineLevelCol="1" x14ac:dyDescent="0.2"/>
  <cols>
    <col min="3" max="3" width="16.375" bestFit="1" customWidth="1"/>
    <col min="4" max="7" width="9" outlineLevel="1"/>
  </cols>
  <sheetData>
    <row r="1" spans="2:7" ht="15" thickBot="1" x14ac:dyDescent="0.25"/>
    <row r="2" spans="2:7" ht="15.75" x14ac:dyDescent="0.25">
      <c r="B2" s="28" t="s">
        <v>0</v>
      </c>
      <c r="C2" s="28"/>
      <c r="D2" s="3"/>
      <c r="E2" s="3"/>
      <c r="F2" s="3"/>
      <c r="G2" s="3"/>
    </row>
    <row r="3" spans="2:7" ht="15.75" collapsed="1" x14ac:dyDescent="0.25">
      <c r="B3" s="27"/>
      <c r="C3" s="27"/>
      <c r="D3" s="4" t="s">
        <v>2</v>
      </c>
      <c r="E3" s="4" t="s">
        <v>31</v>
      </c>
      <c r="F3" s="4" t="s">
        <v>33</v>
      </c>
      <c r="G3" s="4" t="s">
        <v>35</v>
      </c>
    </row>
    <row r="4" spans="2:7" ht="90" hidden="1" outlineLevel="1" x14ac:dyDescent="0.25">
      <c r="B4" s="29"/>
      <c r="C4" s="29"/>
      <c r="D4" s="1"/>
      <c r="E4" s="6" t="s">
        <v>32</v>
      </c>
      <c r="F4" s="6" t="s">
        <v>34</v>
      </c>
      <c r="G4" s="6" t="s">
        <v>36</v>
      </c>
    </row>
    <row r="5" spans="2:7" ht="15" x14ac:dyDescent="0.25">
      <c r="B5" s="30" t="s">
        <v>1</v>
      </c>
      <c r="C5" s="30"/>
      <c r="D5" s="2"/>
      <c r="E5" s="2"/>
      <c r="F5" s="2"/>
      <c r="G5" s="2"/>
    </row>
    <row r="6" spans="2:7" ht="15" outlineLevel="1" x14ac:dyDescent="0.25">
      <c r="B6" s="29"/>
      <c r="C6" s="29" t="s">
        <v>23</v>
      </c>
      <c r="D6" s="1">
        <v>385000</v>
      </c>
      <c r="E6" s="5">
        <v>385000</v>
      </c>
      <c r="F6" s="5">
        <v>350000</v>
      </c>
      <c r="G6" s="5">
        <v>300000</v>
      </c>
    </row>
    <row r="7" spans="2:7" ht="15" outlineLevel="1" x14ac:dyDescent="0.25">
      <c r="B7" s="29"/>
      <c r="C7" s="29" t="s">
        <v>24</v>
      </c>
      <c r="D7" s="23">
        <v>0.1</v>
      </c>
      <c r="E7" s="32">
        <v>0.1</v>
      </c>
      <c r="F7" s="32">
        <v>0.15</v>
      </c>
      <c r="G7" s="32">
        <v>0.2</v>
      </c>
    </row>
    <row r="8" spans="2:7" ht="15" outlineLevel="1" x14ac:dyDescent="0.25">
      <c r="B8" s="29"/>
      <c r="C8" s="29" t="s">
        <v>25</v>
      </c>
      <c r="D8" s="1">
        <v>360</v>
      </c>
      <c r="E8" s="5">
        <v>360</v>
      </c>
      <c r="F8" s="5">
        <v>300</v>
      </c>
      <c r="G8" s="5">
        <v>200</v>
      </c>
    </row>
    <row r="9" spans="2:7" ht="15" outlineLevel="1" x14ac:dyDescent="0.25">
      <c r="B9" s="29"/>
      <c r="C9" s="29" t="s">
        <v>26</v>
      </c>
      <c r="D9" s="24">
        <v>5.2499999999999998E-2</v>
      </c>
      <c r="E9" s="33">
        <v>5.2499999999999998E-2</v>
      </c>
      <c r="F9" s="33">
        <v>0.05</v>
      </c>
      <c r="G9" s="33">
        <v>4.4999999999999998E-2</v>
      </c>
    </row>
    <row r="10" spans="2:7" ht="15" x14ac:dyDescent="0.25">
      <c r="B10" s="30" t="s">
        <v>3</v>
      </c>
      <c r="C10" s="30"/>
      <c r="D10" s="2"/>
      <c r="E10" s="2"/>
      <c r="F10" s="2"/>
      <c r="G10" s="2"/>
    </row>
    <row r="11" spans="2:7" ht="15" outlineLevel="1" x14ac:dyDescent="0.25">
      <c r="B11" s="29"/>
      <c r="C11" s="29" t="s">
        <v>27</v>
      </c>
      <c r="D11" s="25">
        <v>346500</v>
      </c>
      <c r="E11" s="25">
        <v>346500</v>
      </c>
      <c r="F11" s="25">
        <v>297500</v>
      </c>
      <c r="G11" s="25">
        <v>240000</v>
      </c>
    </row>
    <row r="12" spans="2:7" ht="15" outlineLevel="1" x14ac:dyDescent="0.25">
      <c r="B12" s="29"/>
      <c r="C12" s="29" t="s">
        <v>28</v>
      </c>
      <c r="D12" s="25">
        <v>1913.3858279216799</v>
      </c>
      <c r="E12" s="25">
        <v>1913.3858279216799</v>
      </c>
      <c r="F12" s="25">
        <v>1739.15537348624</v>
      </c>
      <c r="G12" s="25">
        <v>1707.87590037731</v>
      </c>
    </row>
    <row r="13" spans="2:7" ht="15" outlineLevel="1" x14ac:dyDescent="0.25">
      <c r="B13" s="29"/>
      <c r="C13" s="29" t="s">
        <v>29</v>
      </c>
      <c r="D13" s="25">
        <v>688818.89805180405</v>
      </c>
      <c r="E13" s="25">
        <v>688818.89805180405</v>
      </c>
      <c r="F13" s="25">
        <v>521746.61204587098</v>
      </c>
      <c r="G13" s="25">
        <v>341575.18007546302</v>
      </c>
    </row>
    <row r="14" spans="2:7" ht="15.75" outlineLevel="1" thickBot="1" x14ac:dyDescent="0.3">
      <c r="B14" s="31"/>
      <c r="C14" s="31" t="s">
        <v>30</v>
      </c>
      <c r="D14" s="26">
        <v>342318.89805180399</v>
      </c>
      <c r="E14" s="26">
        <v>342318.89805180399</v>
      </c>
      <c r="F14" s="26">
        <v>224246.61204587101</v>
      </c>
      <c r="G14" s="26">
        <v>101575.18007546299</v>
      </c>
    </row>
    <row r="15" spans="2:7" x14ac:dyDescent="0.2">
      <c r="B15" t="s">
        <v>4</v>
      </c>
    </row>
    <row r="16" spans="2:7" x14ac:dyDescent="0.2">
      <c r="B16" t="s">
        <v>5</v>
      </c>
    </row>
    <row r="17" spans="2:2" x14ac:dyDescent="0.2">
      <c r="B17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showGridLines="0" rightToLeft="1" tabSelected="1" topLeftCell="A5" workbookViewId="0">
      <selection activeCell="A21" sqref="A21:D21"/>
    </sheetView>
  </sheetViews>
  <sheetFormatPr defaultRowHeight="14.25" x14ac:dyDescent="0.2"/>
  <cols>
    <col min="1" max="1" width="34.875" customWidth="1"/>
    <col min="2" max="2" width="15.5" customWidth="1"/>
    <col min="3" max="4" width="20.625" customWidth="1"/>
    <col min="5" max="5" width="1.5" customWidth="1"/>
    <col min="6" max="6" width="2.875" customWidth="1"/>
  </cols>
  <sheetData>
    <row r="1" spans="1:6" ht="16.5" x14ac:dyDescent="0.2">
      <c r="A1" s="8" t="s">
        <v>7</v>
      </c>
      <c r="B1" s="8"/>
      <c r="F1" s="21"/>
    </row>
    <row r="2" spans="1:6" ht="16.5" x14ac:dyDescent="0.3">
      <c r="A2" s="9" t="s">
        <v>8</v>
      </c>
      <c r="B2" s="12">
        <v>385000</v>
      </c>
      <c r="F2" s="21"/>
    </row>
    <row r="3" spans="1:6" ht="16.5" x14ac:dyDescent="0.3">
      <c r="A3" s="9" t="s">
        <v>9</v>
      </c>
      <c r="B3" s="13">
        <v>0.1</v>
      </c>
      <c r="F3" s="21"/>
    </row>
    <row r="4" spans="1:6" ht="16.5" x14ac:dyDescent="0.3">
      <c r="A4" s="9" t="s">
        <v>10</v>
      </c>
      <c r="B4" s="12">
        <v>360</v>
      </c>
      <c r="F4" s="21"/>
    </row>
    <row r="5" spans="1:6" ht="16.5" x14ac:dyDescent="0.3">
      <c r="A5" s="9" t="s">
        <v>11</v>
      </c>
      <c r="B5" s="22">
        <v>5.2499999999999998E-2</v>
      </c>
      <c r="F5" s="21"/>
    </row>
    <row r="6" spans="1:6" x14ac:dyDescent="0.2">
      <c r="A6" s="7"/>
      <c r="B6" s="7"/>
      <c r="F6" s="21"/>
    </row>
    <row r="7" spans="1:6" ht="16.5" x14ac:dyDescent="0.3">
      <c r="A7" s="10" t="s">
        <v>12</v>
      </c>
      <c r="B7" s="10"/>
      <c r="F7" s="21"/>
    </row>
    <row r="8" spans="1:6" ht="16.5" x14ac:dyDescent="0.3">
      <c r="A8" s="9" t="s">
        <v>13</v>
      </c>
      <c r="B8" s="11">
        <f>B2*(1-B3)</f>
        <v>346500</v>
      </c>
      <c r="F8" s="21"/>
    </row>
    <row r="9" spans="1:6" ht="16.5" x14ac:dyDescent="0.3">
      <c r="A9" s="9" t="s">
        <v>14</v>
      </c>
      <c r="B9" s="11">
        <f>PMT(B5/12,B4,-B8)</f>
        <v>1913.3858279216777</v>
      </c>
      <c r="F9" s="21"/>
    </row>
    <row r="10" spans="1:6" ht="16.5" x14ac:dyDescent="0.3">
      <c r="A10" s="9" t="s">
        <v>15</v>
      </c>
      <c r="B10" s="11">
        <f>B9*B4</f>
        <v>688818.89805180393</v>
      </c>
      <c r="F10" s="21"/>
    </row>
    <row r="11" spans="1:6" ht="16.5" x14ac:dyDescent="0.3">
      <c r="A11" s="9" t="s">
        <v>16</v>
      </c>
      <c r="B11" s="11">
        <f>B10-B8</f>
        <v>342318.89805180393</v>
      </c>
      <c r="F11" s="21"/>
    </row>
    <row r="12" spans="1:6" x14ac:dyDescent="0.2">
      <c r="F12" s="21"/>
    </row>
    <row r="13" spans="1:6" x14ac:dyDescent="0.2">
      <c r="F13" s="21"/>
    </row>
    <row r="14" spans="1:6" ht="16.5" x14ac:dyDescent="0.3">
      <c r="A14" s="15" t="s">
        <v>17</v>
      </c>
      <c r="B14" s="15" t="s">
        <v>18</v>
      </c>
      <c r="C14" s="15" t="s">
        <v>19</v>
      </c>
      <c r="D14" s="15" t="s">
        <v>20</v>
      </c>
      <c r="F14" s="21"/>
    </row>
    <row r="15" spans="1:6" ht="16.5" x14ac:dyDescent="0.3">
      <c r="A15" s="17" t="s">
        <v>8</v>
      </c>
      <c r="B15" s="17">
        <v>385000</v>
      </c>
      <c r="C15" s="17">
        <v>350000</v>
      </c>
      <c r="D15" s="17">
        <v>300000</v>
      </c>
      <c r="F15" s="21"/>
    </row>
    <row r="16" spans="1:6" ht="16.5" x14ac:dyDescent="0.3">
      <c r="A16" s="17" t="s">
        <v>9</v>
      </c>
      <c r="B16" s="18">
        <v>0.1</v>
      </c>
      <c r="C16" s="18">
        <v>0.15</v>
      </c>
      <c r="D16" s="18">
        <v>0.2</v>
      </c>
      <c r="E16" s="14"/>
      <c r="F16" s="21"/>
    </row>
    <row r="17" spans="1:6" ht="16.5" x14ac:dyDescent="0.3">
      <c r="A17" s="17" t="s">
        <v>10</v>
      </c>
      <c r="B17" s="17">
        <v>360</v>
      </c>
      <c r="C17" s="17">
        <v>300</v>
      </c>
      <c r="D17" s="17">
        <v>200</v>
      </c>
      <c r="F17" s="21"/>
    </row>
    <row r="18" spans="1:6" ht="16.5" x14ac:dyDescent="0.3">
      <c r="A18" s="15" t="s">
        <v>11</v>
      </c>
      <c r="B18" s="16">
        <v>5.2499999999999998E-2</v>
      </c>
      <c r="C18" s="16">
        <v>0.05</v>
      </c>
      <c r="D18" s="16">
        <v>4.4999999999999998E-2</v>
      </c>
      <c r="E18" s="14"/>
      <c r="F18" s="21"/>
    </row>
    <row r="19" spans="1:6" x14ac:dyDescent="0.2">
      <c r="F19" s="21"/>
    </row>
    <row r="20" spans="1:6" ht="16.5" x14ac:dyDescent="0.3">
      <c r="A20" s="17" t="s">
        <v>22</v>
      </c>
      <c r="B20" s="19"/>
      <c r="C20" s="19"/>
      <c r="D20" s="19"/>
      <c r="F20" s="21"/>
    </row>
    <row r="21" spans="1:6" ht="16.5" x14ac:dyDescent="0.3">
      <c r="A21" s="20" t="s">
        <v>21</v>
      </c>
      <c r="B21" s="20"/>
      <c r="C21" s="20"/>
      <c r="D21" s="20"/>
      <c r="F21" s="21"/>
    </row>
    <row r="22" spans="1:6" x14ac:dyDescent="0.2">
      <c r="F22" s="21"/>
    </row>
    <row r="23" spans="1:6" x14ac:dyDescent="0.2">
      <c r="F23" s="21"/>
    </row>
    <row r="24" spans="1:6" x14ac:dyDescent="0.2">
      <c r="F24" s="21"/>
    </row>
    <row r="25" spans="1:6" x14ac:dyDescent="0.2">
      <c r="F25" s="21"/>
    </row>
    <row r="26" spans="1:6" x14ac:dyDescent="0.2">
      <c r="F26" s="21"/>
    </row>
    <row r="27" spans="1:6" x14ac:dyDescent="0.2">
      <c r="F27" s="21"/>
    </row>
    <row r="28" spans="1:6" x14ac:dyDescent="0.2">
      <c r="F28" s="21"/>
    </row>
    <row r="29" spans="1:6" x14ac:dyDescent="0.2">
      <c r="F29" s="21"/>
    </row>
    <row r="30" spans="1:6" x14ac:dyDescent="0.2">
      <c r="F30" s="21"/>
    </row>
    <row r="31" spans="1:6" x14ac:dyDescent="0.2">
      <c r="F31" s="21"/>
    </row>
    <row r="32" spans="1:6" x14ac:dyDescent="0.2">
      <c r="F32" s="21"/>
    </row>
    <row r="33" spans="6:6" x14ac:dyDescent="0.2">
      <c r="F33" s="21"/>
    </row>
    <row r="34" spans="6:6" x14ac:dyDescent="0.2">
      <c r="F34" s="21"/>
    </row>
  </sheetData>
  <scenarios current="0" show="0" sqref="B8:B11">
    <scenario name="حاله 1" locked="1" count="4" user="الكاتب" comment="إنشاء بواسطة الكاتب في 20/07/2015_x000a_">
      <inputCells r="B2" val="385000"/>
      <inputCells r="B3" val="0.1" numFmtId="9"/>
      <inputCells r="B4" val="360"/>
      <inputCells r="B5" val="0.0525" numFmtId="9"/>
    </scenario>
    <scenario name="حاله2" locked="1" count="4" user="الكاتب" comment="إنشاء بواسطة الكاتب في 20/07/2015_x000a_تعديل بواسطة الكاتب في 20/07/2015">
      <inputCells r="B2" val="350000"/>
      <inputCells r="B3" val="0.15" numFmtId="9"/>
      <inputCells r="B4" val="300"/>
      <inputCells r="B5" val="0.05" numFmtId="9"/>
    </scenario>
    <scenario name="حاله 3" locked="1" count="4" user="الكاتب" comment="إنشاء بواسطة الكاتب في 20/07/2015">
      <inputCells r="B2" val="300000"/>
      <inputCells r="B3" val="0.2" numFmtId="9"/>
      <inputCells r="B4" val="200"/>
      <inputCells r="B5" val="0.045" numFmtId="10"/>
    </scenario>
  </scenarios>
  <mergeCells count="3">
    <mergeCell ref="A1:B1"/>
    <mergeCell ref="A7:B7"/>
    <mergeCell ref="A21:D2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تلخيص السيناريو</vt:lpstr>
      <vt:lpstr>حاله 2</vt:lpstr>
      <vt:lpstr>اجمالى_الدفعات</vt:lpstr>
      <vt:lpstr>الدفع_الشهريه</vt:lpstr>
      <vt:lpstr>الدفعه_الأولى_او_المقدم</vt:lpstr>
      <vt:lpstr>سعر_الشراء</vt:lpstr>
      <vt:lpstr>مبلغ_القرض</vt:lpstr>
      <vt:lpstr>مجموع_الفوائد</vt:lpstr>
      <vt:lpstr>مدة_القرض__اشهر</vt:lpstr>
      <vt:lpstr>معدل_الفائده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2015-07-20T16:38:26Z</dcterms:modified>
</cp:coreProperties>
</file>